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№12'!$A$1:$L$23</definedName>
  </definedNames>
  <calcPr calcId="162913"/>
</workbook>
</file>

<file path=xl/calcChain.xml><?xml version="1.0" encoding="utf-8"?>
<calcChain xmlns="http://schemas.openxmlformats.org/spreadsheetml/2006/main">
  <c r="L19" i="2" l="1"/>
  <c r="H21" i="2"/>
  <c r="J14" i="2" l="1"/>
  <c r="J15" i="2"/>
  <c r="J18" i="2"/>
  <c r="J16" i="2"/>
  <c r="J17" i="2"/>
  <c r="J19" i="2"/>
  <c r="L15" i="2"/>
  <c r="D19" i="2"/>
  <c r="I21" i="2" l="1"/>
  <c r="L16" i="2" l="1"/>
  <c r="L17" i="2"/>
  <c r="L18" i="2"/>
  <c r="L20" i="2"/>
  <c r="L14" i="2"/>
  <c r="L21" i="2" l="1"/>
  <c r="D21" i="2"/>
  <c r="K21" i="2"/>
  <c r="J21" i="2"/>
  <c r="C21" i="2"/>
  <c r="E21" i="2"/>
</calcChain>
</file>

<file path=xl/sharedStrings.xml><?xml version="1.0" encoding="utf-8"?>
<sst xmlns="http://schemas.openxmlformats.org/spreadsheetml/2006/main" count="31" uniqueCount="30">
  <si>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</si>
  <si>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</si>
  <si>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</si>
  <si>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</si>
  <si>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</si>
  <si>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</si>
  <si>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</si>
  <si>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</si>
  <si>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</si>
  <si>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</si>
  <si>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</si>
  <si>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</si>
  <si>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</si>
  <si>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</si>
  <si>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</si>
  <si>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</si>
  <si>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</si>
  <si>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</si>
  <si>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</si>
  <si>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</si>
  <si>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</si>
  <si>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</si>
  <si>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</si>
  <si>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</si>
  <si>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</si>
  <si>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</si>
  <si>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 xml:space="preserve">от    апреля  2019 года №  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</si>
  <si>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</si>
  <si>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</si>
  <si>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ПРИЛОЖЕНИЕ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</si>
</sst>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view="pageBreakPreview" zoomScaleSheetLayoutView="100" workbookViewId="0">
      <selection activeCell="J2" sqref="J2:L2"/>
    </sheetView>
  </sheetViews>
  <sheetFormatPr defaultColWidth="9.28515625" defaultRowHeight="12.75" x14ac:dyDescent="0.2"/>
  <cols>
    <col min="1" max="1" width="4.28515625" style="1" customWidth="1"/>
    <col min="2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5.42578125" style="1" customWidth="1"/>
    <col min="9" max="9" width="13.7109375" style="1" customWidth="1"/>
    <col min="10" max="10" width="23.7109375" style="1" customWidth="1"/>
    <col min="11" max="11" width="17.7109375" style="1" customWidth="1"/>
    <col min="12" max="12" width="17.5703125" style="1" customWidth="1"/>
    <col min="13" max="257" width="9.140625" style="1" customWidth="1"/>
    <col min="258" max="16384" width="9.28515625" style="1"/>
  </cols>
  <sheetData>
    <row r="1" spans="1:13" ht="18.75" x14ac:dyDescent="0.3">
      <c r="J1" s="23" t="s">
        <v>29</v>
      </c>
      <c r="K1" s="23"/>
      <c r="L1" s="23"/>
    </row>
    <row r="2" spans="1:13" ht="18.75" customHeight="1" x14ac:dyDescent="0.3">
      <c r="J2" s="24" t="s">
        <v>19</v>
      </c>
      <c r="K2" s="24"/>
      <c r="L2" s="24"/>
    </row>
    <row r="3" spans="1:13" ht="18.75" x14ac:dyDescent="0.3">
      <c r="J3" s="23" t="s">
        <v>26</v>
      </c>
      <c r="K3" s="23"/>
      <c r="L3" s="23"/>
    </row>
    <row r="5" spans="1:13" ht="18.75" x14ac:dyDescent="0.3">
      <c r="A5" s="2"/>
      <c r="B5" s="2"/>
      <c r="C5" s="2"/>
      <c r="D5" s="2"/>
      <c r="E5" s="2"/>
      <c r="F5" s="2"/>
      <c r="G5" s="2"/>
      <c r="H5" s="2"/>
      <c r="I5" s="2"/>
      <c r="J5" s="23" t="s">
        <v>18</v>
      </c>
      <c r="K5" s="23"/>
      <c r="L5" s="23"/>
      <c r="M5" s="7"/>
    </row>
    <row r="6" spans="1:13" ht="18.75" x14ac:dyDescent="0.3">
      <c r="A6" s="2"/>
      <c r="B6" s="9"/>
      <c r="C6" s="2"/>
      <c r="D6" s="2"/>
      <c r="E6" s="2"/>
      <c r="F6" s="2"/>
      <c r="G6" s="2"/>
      <c r="H6" s="2"/>
      <c r="I6" s="2"/>
      <c r="J6" s="24" t="s">
        <v>19</v>
      </c>
      <c r="K6" s="24"/>
      <c r="L6" s="24"/>
      <c r="M6" s="8"/>
    </row>
    <row r="7" spans="1:13" ht="18.75" x14ac:dyDescent="0.3">
      <c r="A7" s="2"/>
      <c r="B7" s="2"/>
      <c r="C7" s="2"/>
      <c r="D7" s="2"/>
      <c r="E7" s="2"/>
      <c r="F7" s="2"/>
      <c r="G7" s="2"/>
      <c r="H7" s="2"/>
      <c r="I7" s="2"/>
      <c r="J7" s="23" t="s">
        <v>23</v>
      </c>
      <c r="K7" s="23"/>
      <c r="L7" s="23"/>
      <c r="M7" s="7"/>
    </row>
    <row r="8" spans="1:13" ht="15.75" x14ac:dyDescent="0.25">
      <c r="A8" s="2"/>
      <c r="B8" s="2"/>
      <c r="C8" s="2"/>
      <c r="D8" s="2"/>
      <c r="E8" s="2"/>
      <c r="F8" s="2"/>
      <c r="G8" s="2"/>
      <c r="H8" s="2"/>
      <c r="I8" s="2"/>
      <c r="J8" s="14"/>
      <c r="K8" s="14"/>
      <c r="L8" s="14"/>
      <c r="M8" s="7"/>
    </row>
    <row r="9" spans="1:13" ht="37.5" customHeight="1" x14ac:dyDescent="0.2">
      <c r="A9" s="29" t="s">
        <v>22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7"/>
    </row>
    <row r="10" spans="1:13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7"/>
      <c r="L10" s="13" t="s">
        <v>15</v>
      </c>
      <c r="M10" s="7"/>
    </row>
    <row r="11" spans="1:13" ht="28.5" customHeight="1" x14ac:dyDescent="0.2">
      <c r="A11" s="30" t="s">
        <v>11</v>
      </c>
      <c r="B11" s="30" t="s">
        <v>10</v>
      </c>
      <c r="C11" s="30" t="s">
        <v>9</v>
      </c>
      <c r="D11" s="25" t="s">
        <v>8</v>
      </c>
      <c r="E11" s="26"/>
      <c r="F11" s="26"/>
      <c r="G11" s="26"/>
      <c r="H11" s="26"/>
      <c r="I11" s="27"/>
      <c r="J11" s="25" t="s">
        <v>16</v>
      </c>
      <c r="K11" s="27"/>
      <c r="L11" s="31" t="s">
        <v>7</v>
      </c>
      <c r="M11" s="6"/>
    </row>
    <row r="12" spans="1:13" ht="299.25" customHeight="1" x14ac:dyDescent="0.2">
      <c r="A12" s="30"/>
      <c r="B12" s="30"/>
      <c r="C12" s="30"/>
      <c r="D12" s="17" t="s">
        <v>13</v>
      </c>
      <c r="E12" s="12" t="s">
        <v>12</v>
      </c>
      <c r="F12" s="20" t="s">
        <v>27</v>
      </c>
      <c r="G12" s="20" t="s">
        <v>25</v>
      </c>
      <c r="H12" s="20" t="s">
        <v>28</v>
      </c>
      <c r="I12" s="20" t="s">
        <v>24</v>
      </c>
      <c r="J12" s="16" t="s">
        <v>20</v>
      </c>
      <c r="K12" s="21" t="s">
        <v>21</v>
      </c>
      <c r="L12" s="32"/>
      <c r="M12" s="6"/>
    </row>
    <row r="13" spans="1:13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7</v>
      </c>
      <c r="F13" s="18">
        <v>8</v>
      </c>
      <c r="G13" s="18">
        <v>9</v>
      </c>
      <c r="H13" s="18">
        <v>10</v>
      </c>
      <c r="I13" s="18">
        <v>11</v>
      </c>
      <c r="J13" s="18">
        <v>12</v>
      </c>
      <c r="K13" s="18">
        <v>13</v>
      </c>
      <c r="L13" s="18">
        <v>14</v>
      </c>
      <c r="M13" s="6"/>
    </row>
    <row r="14" spans="1:13" ht="15.75" customHeight="1" x14ac:dyDescent="0.2">
      <c r="A14" s="5">
        <v>1</v>
      </c>
      <c r="B14" s="15" t="s">
        <v>6</v>
      </c>
      <c r="C14" s="10">
        <v>7974100</v>
      </c>
      <c r="D14" s="10">
        <v>0</v>
      </c>
      <c r="E14" s="10">
        <v>0</v>
      </c>
      <c r="F14" s="10"/>
      <c r="G14" s="10"/>
      <c r="H14" s="10"/>
      <c r="I14" s="10"/>
      <c r="J14" s="10">
        <f>13700+1100</f>
        <v>14800</v>
      </c>
      <c r="K14" s="10">
        <v>435500</v>
      </c>
      <c r="L14" s="10">
        <f>C14+D14+E14+J14+K14</f>
        <v>8424400</v>
      </c>
      <c r="M14" s="6"/>
    </row>
    <row r="15" spans="1:13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/>
      <c r="G15" s="10"/>
      <c r="H15" s="10"/>
      <c r="I15" s="10"/>
      <c r="J15" s="10">
        <f>17700+1400</f>
        <v>19100</v>
      </c>
      <c r="K15" s="10">
        <v>217800</v>
      </c>
      <c r="L15" s="10">
        <f>C15+D15+E15+J15+K15</f>
        <v>35856110</v>
      </c>
      <c r="M15" s="4"/>
    </row>
    <row r="16" spans="1:13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/>
      <c r="G16" s="10"/>
      <c r="H16" s="10"/>
      <c r="I16" s="10"/>
      <c r="J16" s="10">
        <f>21000+1600</f>
        <v>22600</v>
      </c>
      <c r="K16" s="10">
        <v>435500</v>
      </c>
      <c r="L16" s="10">
        <f>C16+D16+E16+J16+K16</f>
        <v>9186900</v>
      </c>
      <c r="M16" s="4"/>
    </row>
    <row r="17" spans="1:13" ht="16.5" customHeight="1" x14ac:dyDescent="0.25">
      <c r="A17" s="5">
        <v>4</v>
      </c>
      <c r="B17" s="15" t="s">
        <v>3</v>
      </c>
      <c r="C17" s="10">
        <v>2661600</v>
      </c>
      <c r="D17" s="10">
        <v>0</v>
      </c>
      <c r="E17" s="10">
        <v>0</v>
      </c>
      <c r="F17" s="10"/>
      <c r="G17" s="10"/>
      <c r="H17" s="10"/>
      <c r="I17" s="10"/>
      <c r="J17" s="10">
        <f>17000+1300</f>
        <v>18300</v>
      </c>
      <c r="K17" s="10">
        <v>435500</v>
      </c>
      <c r="L17" s="10">
        <f>C17+D17+E17+J17+K17</f>
        <v>3115400</v>
      </c>
      <c r="M17" s="4"/>
    </row>
    <row r="18" spans="1:13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/>
      <c r="G18" s="10"/>
      <c r="H18" s="10"/>
      <c r="I18" s="10"/>
      <c r="J18" s="10">
        <f>13700+1100</f>
        <v>14800</v>
      </c>
      <c r="K18" s="10">
        <v>435500</v>
      </c>
      <c r="L18" s="10">
        <f>C18+D18+E18+J18+K18</f>
        <v>6592900</v>
      </c>
      <c r="M18" s="4"/>
    </row>
    <row r="19" spans="1:13" ht="16.5" customHeight="1" x14ac:dyDescent="0.25">
      <c r="A19" s="5">
        <v>6</v>
      </c>
      <c r="B19" s="15" t="s">
        <v>1</v>
      </c>
      <c r="C19" s="10">
        <v>26709400</v>
      </c>
      <c r="D19" s="10">
        <f>1587100+1363862</f>
        <v>2950962</v>
      </c>
      <c r="E19" s="10">
        <v>200000</v>
      </c>
      <c r="F19" s="10"/>
      <c r="G19" s="10"/>
      <c r="H19" s="10">
        <v>300000</v>
      </c>
      <c r="I19" s="10">
        <v>1500000</v>
      </c>
      <c r="J19" s="10">
        <f>21000+1600</f>
        <v>22600</v>
      </c>
      <c r="K19" s="10">
        <v>217800</v>
      </c>
      <c r="L19" s="10">
        <f>C19+D19+E19+J19+K19+I19+H19</f>
        <v>31900762</v>
      </c>
      <c r="M19" s="4"/>
    </row>
    <row r="20" spans="1:13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/>
      <c r="G20" s="10"/>
      <c r="H20" s="10"/>
      <c r="I20" s="10"/>
      <c r="J20" s="10">
        <v>0</v>
      </c>
      <c r="K20" s="10">
        <v>0</v>
      </c>
      <c r="L20" s="10">
        <f>C20+D20+E20+J20+K20</f>
        <v>37066900</v>
      </c>
      <c r="M20" s="4"/>
    </row>
    <row r="21" spans="1:13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10605972</v>
      </c>
      <c r="E21" s="11">
        <f>E15+E16+E19+E20+E17+E18+E14</f>
        <v>1465500</v>
      </c>
      <c r="F21" s="11">
        <v>1500000</v>
      </c>
      <c r="G21" s="11">
        <v>2000000</v>
      </c>
      <c r="H21" s="11">
        <f>H14+H15+H16+H17+H18+H19+H20</f>
        <v>300000</v>
      </c>
      <c r="I21" s="11">
        <f>I14+I15+I16+I17+I18+I19+I20</f>
        <v>1500000</v>
      </c>
      <c r="J21" s="11">
        <f>J15+J16+J19+J20+J17+J18+J14</f>
        <v>112200</v>
      </c>
      <c r="K21" s="11">
        <f>K15+K16+K19+K20+K17+K18+K14</f>
        <v>2177600</v>
      </c>
      <c r="L21" s="11">
        <f>L15+L16+L20+L19+L17+L18+L14+F21+G21</f>
        <v>135643372</v>
      </c>
      <c r="M21" s="2"/>
    </row>
    <row r="22" spans="1:13" x14ac:dyDescent="0.2">
      <c r="A22" s="28" t="s">
        <v>17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5" spans="1:13" x14ac:dyDescent="0.2">
      <c r="K25" s="22"/>
      <c r="L25" s="22"/>
    </row>
    <row r="28" spans="1:13" x14ac:dyDescent="0.2">
      <c r="L28" s="22"/>
    </row>
    <row r="29" spans="1:13" x14ac:dyDescent="0.2">
      <c r="L29" s="22"/>
    </row>
    <row r="31" spans="1:13" x14ac:dyDescent="0.2">
      <c r="L31" s="22"/>
    </row>
  </sheetData>
  <mergeCells count="14">
    <mergeCell ref="J1:L1"/>
    <mergeCell ref="J2:L2"/>
    <mergeCell ref="J3:L3"/>
    <mergeCell ref="D11:I11"/>
    <mergeCell ref="A22:L22"/>
    <mergeCell ref="J5:L5"/>
    <mergeCell ref="J7:L7"/>
    <mergeCell ref="J6:L6"/>
    <mergeCell ref="A9:L9"/>
    <mergeCell ref="A11:A12"/>
    <mergeCell ref="B11:B12"/>
    <mergeCell ref="C11:C12"/>
    <mergeCell ref="J11:K11"/>
    <mergeCell ref="L11:L12"/>
  </mergeCells>
  <pageMargins left="0.78740157480314965" right="0.78740157480314965" top="1.102362204724409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2019-03-22T11:10:32Z</cp:lastPrinted>
  <dcterms:created xsi:type="dcterms:W3CDTF">2015-11-07T05:36:02Z</dcterms:created>
  <dcterms:modified xsi:type="dcterms:W3CDTF">2019-03-22T11:11:14Z</dcterms:modified>
</cp:coreProperties>
</file>